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_Shared\Servicebereich\Einkauf und Logistik\Einkauf\VOL\EinkaufsKOOPERATION\Ausschreibungen eigene\FKuK 2026 - ohne Bio - EU\DTVP-Dateien\"/>
    </mc:Choice>
  </mc:AlternateContent>
  <xr:revisionPtr revIDLastSave="0" documentId="13_ncr:1_{8B7F460D-DCAE-4E1E-9DBD-E0C9C1075664}" xr6:coauthVersionLast="47" xr6:coauthVersionMax="47" xr10:uidLastSave="{00000000-0000-0000-0000-000000000000}"/>
  <bookViews>
    <workbookView xWindow="3735" yWindow="120" windowWidth="21600" windowHeight="15225" xr2:uid="{00000000-000D-0000-FFFF-FFFF00000000}"/>
  </bookViews>
  <sheets>
    <sheet name="Information" sheetId="3" r:id="rId1"/>
    <sheet name="Leistungsverzeichnis" sheetId="1" r:id="rId2"/>
  </sheets>
  <definedNames>
    <definedName name="_xlnm.Print_Titles" localSheetId="1">Leistungsverzeichnis!$7:$9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6" i="1" l="1"/>
  <c r="H86" i="1"/>
  <c r="H67" i="1"/>
  <c r="H68" i="1"/>
  <c r="H64" i="1"/>
  <c r="H65" i="1"/>
  <c r="H60" i="1"/>
  <c r="H61" i="1"/>
  <c r="H50" i="1"/>
  <c r="H36" i="1"/>
  <c r="H20" i="1"/>
  <c r="H21" i="1"/>
  <c r="H105" i="1"/>
  <c r="H96" i="1"/>
  <c r="H79" i="1"/>
  <c r="H72" i="1"/>
  <c r="H73" i="1"/>
  <c r="H35" i="1"/>
  <c r="H23" i="1"/>
  <c r="H24" i="1"/>
  <c r="H82" i="1" l="1"/>
  <c r="H99" i="1" l="1"/>
  <c r="H102" i="1" l="1"/>
  <c r="H97" i="1"/>
  <c r="H49" i="1" l="1"/>
  <c r="H51" i="1"/>
  <c r="H52" i="1"/>
  <c r="H53" i="1"/>
  <c r="H54" i="1"/>
  <c r="H55" i="1"/>
  <c r="H56" i="1"/>
  <c r="H57" i="1"/>
  <c r="H58" i="1"/>
  <c r="H59" i="1"/>
  <c r="H62" i="1"/>
  <c r="H63" i="1"/>
  <c r="H66" i="1"/>
  <c r="H69" i="1"/>
  <c r="H70" i="1"/>
  <c r="H71" i="1"/>
  <c r="H74" i="1"/>
  <c r="H75" i="1"/>
  <c r="H76" i="1"/>
  <c r="H77" i="1"/>
  <c r="H78" i="1"/>
  <c r="H80" i="1"/>
  <c r="H81" i="1"/>
  <c r="H83" i="1"/>
  <c r="H84" i="1"/>
  <c r="H85" i="1"/>
  <c r="H87" i="1"/>
  <c r="H90" i="1"/>
  <c r="H91" i="1"/>
  <c r="H92" i="1"/>
  <c r="H93" i="1"/>
  <c r="H94" i="1"/>
  <c r="H95" i="1"/>
  <c r="H98" i="1"/>
  <c r="H100" i="1"/>
  <c r="H103" i="1"/>
  <c r="H104" i="1"/>
  <c r="H107" i="1"/>
  <c r="H33" i="1"/>
  <c r="H34" i="1"/>
  <c r="H37" i="1"/>
  <c r="H38" i="1"/>
  <c r="H39" i="1"/>
  <c r="H40" i="1"/>
  <c r="H41" i="1"/>
  <c r="H42" i="1"/>
  <c r="H43" i="1"/>
  <c r="H44" i="1"/>
  <c r="H45" i="1"/>
  <c r="H46" i="1"/>
  <c r="H13" i="1"/>
  <c r="H14" i="1"/>
  <c r="H15" i="1"/>
  <c r="H16" i="1"/>
  <c r="H17" i="1"/>
  <c r="H18" i="1"/>
  <c r="H19" i="1"/>
  <c r="H22" i="1"/>
  <c r="H25" i="1"/>
  <c r="H26" i="1"/>
  <c r="H27" i="1"/>
  <c r="H28" i="1"/>
  <c r="H29" i="1"/>
  <c r="H32" i="1"/>
  <c r="H12" i="1"/>
  <c r="H10" i="1" l="1"/>
  <c r="H30" i="1"/>
  <c r="H47" i="1"/>
  <c r="H88" i="1"/>
  <c r="H108" i="1" l="1"/>
</calcChain>
</file>

<file path=xl/sharedStrings.xml><?xml version="1.0" encoding="utf-8"?>
<sst xmlns="http://schemas.openxmlformats.org/spreadsheetml/2006/main" count="259" uniqueCount="164">
  <si>
    <t>Los</t>
  </si>
  <si>
    <t>Bezeichnung der Leistung</t>
  </si>
  <si>
    <t>Leistungsbeschreibung, Produktbezeichnung, Güte/Qualität, technische Angaben</t>
  </si>
  <si>
    <t>Einheit</t>
  </si>
  <si>
    <t>Gesamtbetrag, €</t>
  </si>
  <si>
    <t>Preis pro Einheit, €</t>
  </si>
  <si>
    <t>Vom Bieter auszufüllen</t>
  </si>
  <si>
    <t>Bedarf</t>
  </si>
  <si>
    <r>
      <t>Tabelle:</t>
    </r>
    <r>
      <rPr>
        <sz val="10"/>
        <rFont val="Arial"/>
        <family val="2"/>
      </rPr>
      <t xml:space="preserve"> Leistungsverzeichnis, Angebot des Bieters</t>
    </r>
  </si>
  <si>
    <t>A</t>
  </si>
  <si>
    <t>B</t>
  </si>
  <si>
    <t>Hierfür stehen dem Bieter in der Tabelle die Spalten F und G zur Verfügung.</t>
  </si>
  <si>
    <t xml:space="preserve">Die anderen Spalten der Tabelle sind mit Hilfe eines Kennwortes gesperrt, um sicherzustellen, dass dieser Bereich unverändert bleibt. </t>
  </si>
  <si>
    <t>Wichtig:</t>
  </si>
  <si>
    <t xml:space="preserve">Der Bereich rechts neben der Tabelle ist nicht gesperrt und kann vom Bieter für eigene, interne Notizen und Berechnungen genutzt werden. </t>
  </si>
  <si>
    <t xml:space="preserve">- Nimmt der Bieter rechts von der Tabelle Eintragungen vor, muss diese Datei separat abgespeichert werden. </t>
  </si>
  <si>
    <t xml:space="preserve">  Eintragungen außerhalb der Tabelle sind nicht zulässig. </t>
  </si>
  <si>
    <t xml:space="preserve">- Im Leistungsverzeichnis, das der Bieter im Rahmen des Angebots einreicht, dürfen nur Eintragungen innerhalb der Tabelle stehen, </t>
  </si>
  <si>
    <t>Mit freundlichen Grüßen</t>
  </si>
  <si>
    <t>Elbe-Werkstätten GmbH</t>
  </si>
  <si>
    <t xml:space="preserve">Auf dem Tabellenblatt "Leistungsverzeichnis" sind bitte die Eintragungen zu den ausgeschriebenen Artikeln vorzunehmen. </t>
  </si>
  <si>
    <t>C</t>
  </si>
  <si>
    <t>D</t>
  </si>
  <si>
    <t>Artikelnummer des Bieters, 
Artikelbezeichnung des Herstellers, 
Hersteller, Verpackungseinheit</t>
  </si>
  <si>
    <t>Konserven</t>
  </si>
  <si>
    <t>Salate</t>
  </si>
  <si>
    <t>Feinkostsalate,
1 kg Becher</t>
  </si>
  <si>
    <t>Eiersalat</t>
  </si>
  <si>
    <t>45% Eier mit 15% Spargel und 7,5% Champignons in einem Sahnedressing.</t>
  </si>
  <si>
    <t>kg</t>
  </si>
  <si>
    <t>Farmersalat</t>
  </si>
  <si>
    <t>Salat aus 27% Möhren-, 16% Selleriestreifen sowie 8% Porreestückchen in einer cremigen Mayonnaise, würzig, süß-säuerlich im Geschmack mit bissfestem Gemüse.</t>
  </si>
  <si>
    <t>Fleischsalat</t>
  </si>
  <si>
    <t>Fleischwurststreifen (30%, Schweinefleisch), Gewürzgurke (30%), in einer würzigen Mayonnaise.</t>
  </si>
  <si>
    <t>Geflügelsalat</t>
  </si>
  <si>
    <t>33% Hühnerfleisch, Champignons, Ananas, Mandarinen, Sellerie in Mayonnaise.</t>
  </si>
  <si>
    <t>Heringshappen in Dill</t>
  </si>
  <si>
    <t>Heringsstücke, 45% Fischeinwaage, pflanzliches Öl, Zwiebeln in Dill-Sahnesoße.</t>
  </si>
  <si>
    <t>Heringssalat, rot</t>
  </si>
  <si>
    <t>Heringshappen ohne Haut, mind. 25% Fischeinwaage, Roten-Bete-Würfel sowie Apfel- und Gurkenstückchen in würziger Mayonnaise, würzig-säuerlich im Geschmack.</t>
  </si>
  <si>
    <t>Heringssalat, weiß</t>
  </si>
  <si>
    <t>Matjessalat 
Nordischer Art</t>
  </si>
  <si>
    <t>Matjeshappen, 80% Fischeinwaage mit Tomaten- und Gurkenstückchen in feiner Kräutermarinade.</t>
  </si>
  <si>
    <t>Waldorfsalat</t>
  </si>
  <si>
    <t>Mit Sellerie, Äpfeln, Ananas und Haselnüssen in würziger Salatmayonnaise.</t>
  </si>
  <si>
    <t>Kartoffelsalat, Nudelsalat, 
5 kg Eimer</t>
  </si>
  <si>
    <t>Kartoffelsalat 
Ei, Gurke</t>
  </si>
  <si>
    <t>Gegarte Kartoffelscheiben mit Ei und Gurke in einer feinwürzigen Sauce.</t>
  </si>
  <si>
    <t xml:space="preserve">Kartoffelsalat </t>
  </si>
  <si>
    <t>Gegarte Kartoffelscheiben mit Essig und Öl.</t>
  </si>
  <si>
    <t>Pellkartoffelsalat 
Gurke, Zwiebel</t>
  </si>
  <si>
    <t>Gegarte Kartoffelscheiben mit Gurke und Zwiebel in einer feinwürzigen Sauce.</t>
  </si>
  <si>
    <t>Nudelsalat 
ohne Fleisch</t>
  </si>
  <si>
    <t>Gegarte Nudeln und Gemüse in feinwürziger Mayonnaise.</t>
  </si>
  <si>
    <t>Fisch</t>
  </si>
  <si>
    <t>Fischkonserven</t>
  </si>
  <si>
    <t>Hering in Tomaten, 
200g Dose</t>
  </si>
  <si>
    <t>Heringsfilet, 120g Fischeinwaage, in einer würzigen Tomatensoße.</t>
  </si>
  <si>
    <t>Hering in Paprika, 
200g Dose</t>
  </si>
  <si>
    <t>Hering in Senfsauce,
200g Dose</t>
  </si>
  <si>
    <t>Thunfischstücke in Öl, 
185g Dose</t>
  </si>
  <si>
    <t>Abtropfgewicht ca. 135g, in Pflanzenöl eingelegt.</t>
  </si>
  <si>
    <t>Thunfischstücke in Öl, 
1700g Dose</t>
  </si>
  <si>
    <t>Abtropfgewicht ca. 1260g, in Pflanzenöl eingelegt.</t>
  </si>
  <si>
    <t>Thunfischstücke im eigenen Saft, 
1700g Dose</t>
  </si>
  <si>
    <t>Abtropfgewicht ca. 1350g, gedünstet im eigenen Saft.</t>
  </si>
  <si>
    <t>Haltbar gemachter Fisch,
Eimer, Schale</t>
  </si>
  <si>
    <t>Bismarckhering, 
ca. 50g</t>
  </si>
  <si>
    <t>Heringsfilet mit Haut, ohne Kopf und ohne Schwanz in einen süß-sauren Aufguss mit Zwiebeln eingelegt.</t>
  </si>
  <si>
    <t>Bratheringsfilet, 
60 - 80g</t>
  </si>
  <si>
    <t>Heringsfilet umhüllt von einer dünnen Weizenmehlpanade, mit Haut und ohne Gräten gebraten, anschließend eingelegt in einem süß-saurem Aufguss mit Zwiebeln.</t>
  </si>
  <si>
    <t>Matjesfilet, ca. 50g</t>
  </si>
  <si>
    <t>Echte holländische Matjesfilets in Pflanzenöl naturgereift, entgrätet, ohne Schwanz und Haut.</t>
  </si>
  <si>
    <t>Rollmops, ca. 90g</t>
  </si>
  <si>
    <t>Zartes Heringsfilet, gerollt, mit Gurkenstück gefüllt, mit Holzstäbchen fixiert, in einem süß-saurem Aufguss.</t>
  </si>
  <si>
    <t>Räucherfisch</t>
  </si>
  <si>
    <t>Lachs</t>
  </si>
  <si>
    <t>Räucherlachs, ca. 1 kg, gesalzen und kalt geräuchert, vorgeschnitten.</t>
  </si>
  <si>
    <t>Obstkonserven</t>
  </si>
  <si>
    <t>Ananas in Stücken 4/1 Dose</t>
  </si>
  <si>
    <t>Apfelmus 5/1 Dose</t>
  </si>
  <si>
    <t>Birnen gewürfelt 14x14mm 5/1 Dose</t>
  </si>
  <si>
    <t>Birnen halbe Frucht 5/1 Dose</t>
  </si>
  <si>
    <t>Fruchtcocktail 5/1 Dose</t>
  </si>
  <si>
    <t>Mirabellen ohne Stein 5/1 Dose</t>
  </si>
  <si>
    <t>Pfirsiche gewürfelt 5/1 Dose</t>
  </si>
  <si>
    <t>Pflaumen halbe Frucht 5/1 Dose</t>
  </si>
  <si>
    <t>Schattenmorellen ohne Stein 5/1 Dose</t>
  </si>
  <si>
    <t>Gemüsekonserven</t>
  </si>
  <si>
    <t xml:space="preserve">Gemüsemais jung, zart 3/1 Dose    </t>
  </si>
  <si>
    <t xml:space="preserve">Kidneybohnen 4/1 Dose             </t>
  </si>
  <si>
    <t>Rotkohl 10/1 Dose</t>
  </si>
  <si>
    <t>Spargelabschnitte mit Köpfen 3/1 Dose</t>
  </si>
  <si>
    <t>Tomaten geschält 3/1 Dose</t>
  </si>
  <si>
    <t>Tomatenwürfel 3/1 Dose</t>
  </si>
  <si>
    <t>Wachsbrechbohnen 5/1 Dose</t>
  </si>
  <si>
    <t>Sauerkonserven</t>
  </si>
  <si>
    <t>Delikatess Gewürzgurken 75/80 
10200 ml Dose</t>
  </si>
  <si>
    <t>Delikatess Gewürzgurken 100/110 
10200 ml Dose</t>
  </si>
  <si>
    <t>Gewürzgurkenwürfel 10/1 Dose</t>
  </si>
  <si>
    <t>Rote Bete gewürfelt 5/1 Dose</t>
  </si>
  <si>
    <t>Sauerkraut 10/1 Dose</t>
  </si>
  <si>
    <t>Senfgurken 5/1 Dose</t>
  </si>
  <si>
    <t>Wachsbohnensalat 5/1 Dose</t>
  </si>
  <si>
    <t>Krautsalat 5 kg Eimer</t>
  </si>
  <si>
    <t>Dose</t>
  </si>
  <si>
    <t>Konfitüre</t>
  </si>
  <si>
    <t>Erdbeere</t>
  </si>
  <si>
    <t>25 g</t>
  </si>
  <si>
    <t>Himbeere</t>
  </si>
  <si>
    <t>Sauerkirsche</t>
  </si>
  <si>
    <t>Portionen sortiert</t>
  </si>
  <si>
    <t>Pflaumenmus</t>
  </si>
  <si>
    <t>Bienenhonig, Nuss-Nougat Creme</t>
  </si>
  <si>
    <t>Bienenhonig</t>
  </si>
  <si>
    <t>flüssig, 20 g</t>
  </si>
  <si>
    <t>Nuss-Nougat Creme</t>
  </si>
  <si>
    <t>20 g</t>
  </si>
  <si>
    <t>Erdbeer</t>
  </si>
  <si>
    <t>Sauerkirsch</t>
  </si>
  <si>
    <t>Konfitüre extra in Portionen à 25 g
Pflaumenmus in Portionen à 25 g</t>
  </si>
  <si>
    <t>Aprikose</t>
  </si>
  <si>
    <t>Mandarin-Orangen 3/1 Dose</t>
  </si>
  <si>
    <t>Rote Bete in Scheiben 5/1 Dose</t>
  </si>
  <si>
    <t>Heringsfilet, 120g Fischeinwaage, in einer pikanten Paprikasoße.</t>
  </si>
  <si>
    <t>Heringsfilet, 120g Fischeinwaage, in einer würzigen Senfsoße, glutenfrei.</t>
  </si>
  <si>
    <t>Feinkostsalat,
5 kg Eimer</t>
  </si>
  <si>
    <t>Heringshappen ohne Haut, mind. 35% Fischeinwaage, Weiße Bete, Gurke und Zwiebeln in einer gewürzten Mayonnaise.</t>
  </si>
  <si>
    <t>Ölsardinen,
125g Dose</t>
  </si>
  <si>
    <t>90g Fischeinwaage, ohne Haut und Gräten, in Pflanzenöl eingelegt.</t>
  </si>
  <si>
    <t>Tomatenmark 5/1 Dose</t>
  </si>
  <si>
    <t>Tomatenpulpe 10 kg Bag-in-Box</t>
  </si>
  <si>
    <t xml:space="preserve">Geschälte Tomaten, passiert durch ein Sieb mit 
5 - 10 mm Maschenweite. </t>
  </si>
  <si>
    <t>Gewürzgurkenschnitzel 10/1 Dose</t>
  </si>
  <si>
    <t>flüssig, 2,5 kg Eimer</t>
  </si>
  <si>
    <t>Schwarze Johannisbeere</t>
  </si>
  <si>
    <t>Leistungsverzeichnis - Information für den Bieter</t>
  </si>
  <si>
    <t>Bitte Abtropfgewicht mit angeben</t>
  </si>
  <si>
    <r>
      <t>Vergabeverfahren:</t>
    </r>
    <r>
      <rPr>
        <sz val="10"/>
        <rFont val="Arial"/>
        <family val="2"/>
      </rPr>
      <t xml:space="preserve"> Feinkost, Konserven und Konfitüre 2026</t>
    </r>
  </si>
  <si>
    <r>
      <t>Vergabenummer:</t>
    </r>
    <r>
      <rPr>
        <sz val="10"/>
        <rFont val="Arial"/>
        <family val="2"/>
      </rPr>
      <t xml:space="preserve"> EG-OV-26-0003</t>
    </r>
  </si>
  <si>
    <r>
      <t>Leistungszeitraum:</t>
    </r>
    <r>
      <rPr>
        <sz val="10"/>
        <rFont val="Arial"/>
        <family val="2"/>
      </rPr>
      <t xml:space="preserve"> 01.10.2026 - 30.09.2027</t>
    </r>
  </si>
  <si>
    <t>Seelachssalat in Mayonnaise</t>
  </si>
  <si>
    <t>48% Seelachsstreifen in Sahnemayonnaise.</t>
  </si>
  <si>
    <t>Thunfischsalat</t>
  </si>
  <si>
    <t xml:space="preserve">25% Thunfischeinwaage mit Tomate, Paprika, Mais und Zwiebeln in pflanzlichem Öl. </t>
  </si>
  <si>
    <t>Scomber Mix, 
200g Dose</t>
  </si>
  <si>
    <t>120 - 150g zerkleinerte Makrelenfilets mit Gemüse und Tomatenmark.</t>
  </si>
  <si>
    <t>Apfelkompott 5/1 Dose</t>
  </si>
  <si>
    <t>Mit weichgekochten Apfelstücken</t>
  </si>
  <si>
    <t>Fein püriert</t>
  </si>
  <si>
    <t>Wildpreiselbeeren 5 kg Eimer</t>
  </si>
  <si>
    <t>Wildpreiselbeeren 400g Glas</t>
  </si>
  <si>
    <t>Kapern 720g Glas</t>
  </si>
  <si>
    <t>Kichererbsen 3/1 Dose</t>
  </si>
  <si>
    <t>Oliven grün in Scheiben 
5/1 Dose</t>
  </si>
  <si>
    <t>Oliven schwarz in Scheiben 
5/1 Dose</t>
  </si>
  <si>
    <t>Salat aus Weißkohl und fein geraspelten Karotten mit einem cremigen Dressing.</t>
  </si>
  <si>
    <t>Coleslaw Salat 5 kg Eimer</t>
  </si>
  <si>
    <t>Weißkohl-Salat mit Essig-Öl Dressing.</t>
  </si>
  <si>
    <t>Zuckerrübensirup</t>
  </si>
  <si>
    <r>
      <t xml:space="preserve">flüssig, 250 ml PET Flasche, </t>
    </r>
    <r>
      <rPr>
        <b/>
        <sz val="10"/>
        <rFont val="Arial"/>
        <family val="2"/>
      </rPr>
      <t>kein Glas</t>
    </r>
  </si>
  <si>
    <r>
      <t xml:space="preserve">400 g Becher, </t>
    </r>
    <r>
      <rPr>
        <b/>
        <sz val="10"/>
        <rFont val="Arial"/>
        <family val="2"/>
      </rPr>
      <t>kein Glas</t>
    </r>
  </si>
  <si>
    <r>
      <t xml:space="preserve">200 - 250 g Becher, </t>
    </r>
    <r>
      <rPr>
        <b/>
        <sz val="10"/>
        <rFont val="Arial"/>
        <family val="2"/>
      </rPr>
      <t>kein Glas</t>
    </r>
  </si>
  <si>
    <t>Konfitüre extra, Pflaumenmus, Zuckerrübensirup 200 - 250 g Becher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</si>
</sst>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7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</font>
    <font>
      <sz val="10"/>
      <color indexed="8"/>
      <name val="Arial"/>
      <family val="2"/>
    </font>
    <font>
      <sz val="10"/>
      <color indexed="6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3" fillId="0" borderId="0" xfId="0" applyFont="1"/>
    <xf numFmtId="165" fontId="3" fillId="0" borderId="1" xfId="0" applyNumberFormat="1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0" fontId="1" fillId="5" borderId="1" xfId="0" applyFont="1" applyFill="1" applyBorder="1" applyAlignment="1" applyProtection="1">
      <alignment wrapText="1"/>
      <protection locked="0"/>
    </xf>
    <xf numFmtId="165" fontId="1" fillId="5" borderId="1" xfId="0" applyNumberFormat="1" applyFont="1" applyFill="1" applyBorder="1" applyProtection="1">
      <protection locked="0"/>
    </xf>
    <xf numFmtId="0" fontId="3" fillId="6" borderId="1" xfId="0" applyFont="1" applyFill="1" applyBorder="1" applyAlignment="1" applyProtection="1">
      <alignment wrapText="1"/>
      <protection locked="0"/>
    </xf>
    <xf numFmtId="165" fontId="3" fillId="6" borderId="1" xfId="0" applyNumberFormat="1" applyFont="1" applyFill="1" applyBorder="1" applyProtection="1">
      <protection locked="0"/>
    </xf>
    <xf numFmtId="0" fontId="3" fillId="0" borderId="0" xfId="0" quotePrefix="1" applyFont="1"/>
    <xf numFmtId="0" fontId="3" fillId="0" borderId="0" xfId="0" applyFont="1" applyProtection="1">
      <protection locked="0"/>
    </xf>
    <xf numFmtId="165" fontId="3" fillId="0" borderId="0" xfId="0" applyNumberFormat="1" applyFont="1" applyProtection="1">
      <protection locked="0"/>
    </xf>
    <xf numFmtId="164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center"/>
    </xf>
    <xf numFmtId="3" fontId="3" fillId="0" borderId="0" xfId="0" applyNumberFormat="1" applyFont="1"/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1" fillId="5" borderId="1" xfId="0" applyNumberFormat="1" applyFont="1" applyFill="1" applyBorder="1"/>
    <xf numFmtId="3" fontId="3" fillId="3" borderId="1" xfId="0" applyNumberFormat="1" applyFont="1" applyFill="1" applyBorder="1" applyAlignment="1">
      <alignment vertical="top"/>
    </xf>
    <xf numFmtId="3" fontId="3" fillId="3" borderId="1" xfId="0" applyNumberFormat="1" applyFont="1" applyFill="1" applyBorder="1"/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/>
    <xf numFmtId="165" fontId="1" fillId="2" borderId="1" xfId="0" applyNumberFormat="1" applyFont="1" applyFill="1" applyBorder="1"/>
    <xf numFmtId="164" fontId="1" fillId="2" borderId="1" xfId="0" applyNumberFormat="1" applyFont="1" applyFill="1" applyBorder="1"/>
    <xf numFmtId="0" fontId="3" fillId="3" borderId="1" xfId="0" applyFont="1" applyFill="1" applyBorder="1"/>
    <xf numFmtId="165" fontId="3" fillId="3" borderId="1" xfId="0" applyNumberFormat="1" applyFont="1" applyFill="1" applyBorder="1"/>
    <xf numFmtId="164" fontId="3" fillId="3" borderId="1" xfId="0" applyNumberFormat="1" applyFont="1" applyFill="1" applyBorder="1"/>
    <xf numFmtId="164" fontId="3" fillId="0" borderId="1" xfId="0" applyNumberFormat="1" applyFont="1" applyBorder="1" applyAlignment="1">
      <alignment vertical="top"/>
    </xf>
    <xf numFmtId="164" fontId="1" fillId="5" borderId="1" xfId="0" applyNumberFormat="1" applyFont="1" applyFill="1" applyBorder="1"/>
    <xf numFmtId="164" fontId="3" fillId="6" borderId="1" xfId="0" applyNumberFormat="1" applyFont="1" applyFill="1" applyBorder="1"/>
    <xf numFmtId="164" fontId="1" fillId="5" borderId="1" xfId="0" applyNumberFormat="1" applyFont="1" applyFill="1" applyBorder="1" applyAlignment="1">
      <alignment vertical="center"/>
    </xf>
    <xf numFmtId="165" fontId="3" fillId="3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3" fillId="3" borderId="1" xfId="0" applyFont="1" applyFill="1" applyBorder="1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wrapText="1"/>
    </xf>
    <xf numFmtId="0" fontId="4" fillId="0" borderId="1" xfId="0" quotePrefix="1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0" fillId="0" borderId="1" xfId="0" quotePrefix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0" fontId="0" fillId="3" borderId="1" xfId="0" applyFill="1" applyBorder="1"/>
    <xf numFmtId="0" fontId="0" fillId="0" borderId="1" xfId="0" applyBorder="1" applyAlignment="1">
      <alignment vertical="top" wrapText="1"/>
    </xf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horizontal="left" vertical="top"/>
    </xf>
    <xf numFmtId="3" fontId="3" fillId="3" borderId="1" xfId="0" applyNumberFormat="1" applyFont="1" applyFill="1" applyBorder="1" applyAlignment="1">
      <alignment vertical="top" wrapText="1"/>
    </xf>
    <xf numFmtId="3" fontId="3" fillId="6" borderId="1" xfId="0" applyNumberFormat="1" applyFont="1" applyFill="1" applyBorder="1" applyAlignment="1">
      <alignment vertical="top"/>
    </xf>
    <xf numFmtId="3" fontId="1" fillId="5" borderId="1" xfId="0" applyNumberFormat="1" applyFont="1" applyFill="1" applyBorder="1" applyAlignment="1">
      <alignment vertical="top"/>
    </xf>
    <xf numFmtId="3" fontId="0" fillId="3" borderId="1" xfId="0" applyNumberFormat="1" applyFill="1" applyBorder="1" applyAlignment="1">
      <alignment vertical="top"/>
    </xf>
    <xf numFmtId="3" fontId="3" fillId="0" borderId="1" xfId="0" applyNumberFormat="1" applyFont="1" applyBorder="1" applyAlignment="1">
      <alignment vertical="top"/>
    </xf>
    <xf numFmtId="3" fontId="0" fillId="0" borderId="1" xfId="0" applyNumberFormat="1" applyBorder="1" applyAlignment="1">
      <alignment vertical="top"/>
    </xf>
    <xf numFmtId="0" fontId="3" fillId="6" borderId="1" xfId="0" applyFont="1" applyFill="1" applyBorder="1" applyAlignment="1" applyProtection="1">
      <alignment vertical="top" wrapText="1"/>
      <protection locked="0"/>
    </xf>
    <xf numFmtId="165" fontId="3" fillId="6" borderId="1" xfId="0" applyNumberFormat="1" applyFont="1" applyFill="1" applyBorder="1" applyAlignment="1" applyProtection="1">
      <alignment vertical="top"/>
      <protection locked="0"/>
    </xf>
    <xf numFmtId="164" fontId="3" fillId="6" borderId="1" xfId="0" applyNumberFormat="1" applyFont="1" applyFill="1" applyBorder="1" applyAlignment="1">
      <alignment vertical="top"/>
    </xf>
    <xf numFmtId="0" fontId="3" fillId="5" borderId="1" xfId="0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3" fontId="1" fillId="0" borderId="1" xfId="0" applyNumberFormat="1" applyFont="1" applyBorder="1" applyAlignment="1">
      <alignment horizontal="center" vertical="center" wrapText="1"/>
    </xf>
    <xf numFmtId="0" fontId="3" fillId="6" borderId="1" xfId="0" quotePrefix="1" applyFont="1" applyFill="1" applyBorder="1" applyAlignment="1">
      <alignment horizontal="center" vertical="top"/>
    </xf>
    <xf numFmtId="0" fontId="3" fillId="6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CCCCFF"/>
      <color rgb="FFFF9999"/>
      <color rgb="FFFF9933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349CE-03BE-49F1-A168-8F48E46C73B9}">
  <dimension ref="A3:A21"/>
  <sheetViews>
    <sheetView tabSelected="1" workbookViewId="0">
      <selection activeCell="A24" sqref="A24"/>
    </sheetView>
  </sheetViews>
  <sheetFormatPr baseColWidth="10" defaultRowHeight="12.75" x14ac:dyDescent="0.2"/>
  <sheetData>
    <row r="3" spans="1:1" x14ac:dyDescent="0.2">
      <c r="A3" s="1" t="s">
        <v>136</v>
      </c>
    </row>
    <row r="6" spans="1:1" x14ac:dyDescent="0.2">
      <c r="A6" t="s">
        <v>20</v>
      </c>
    </row>
    <row r="7" spans="1:1" x14ac:dyDescent="0.2">
      <c r="A7" t="s">
        <v>11</v>
      </c>
    </row>
    <row r="8" spans="1:1" x14ac:dyDescent="0.2">
      <c r="A8" t="s">
        <v>12</v>
      </c>
    </row>
    <row r="10" spans="1:1" x14ac:dyDescent="0.2">
      <c r="A10" s="2" t="s">
        <v>14</v>
      </c>
    </row>
    <row r="12" spans="1:1" x14ac:dyDescent="0.2">
      <c r="A12" t="s">
        <v>13</v>
      </c>
    </row>
    <row r="14" spans="1:1" x14ac:dyDescent="0.2">
      <c r="A14" s="9" t="s">
        <v>15</v>
      </c>
    </row>
    <row r="15" spans="1:1" x14ac:dyDescent="0.2">
      <c r="A15" s="9" t="s">
        <v>17</v>
      </c>
    </row>
    <row r="16" spans="1:1" x14ac:dyDescent="0.2">
      <c r="A16" s="2" t="s">
        <v>16</v>
      </c>
    </row>
    <row r="19" spans="1:1" x14ac:dyDescent="0.2">
      <c r="A19" s="2" t="s">
        <v>18</v>
      </c>
    </row>
    <row r="21" spans="1:1" x14ac:dyDescent="0.2">
      <c r="A21" s="2" t="s">
        <v>19</v>
      </c>
    </row>
  </sheetData>
  <sheetProtection algorithmName="SHA-512" hashValue="84cImWVEQ1ybW23PKlcofIqW4XeFuSwqqHZa8ts3HahMOpMR1/LuQWyFVo154nYb04A7xOdiIxH3BP6e8LBl1w==" saltValue="FUTV4T4LpuOMrONrbad8Sw==" spinCount="100000" sheet="1" objects="1" scenarios="1" selectLockedCells="1"/>
  <pageMargins left="0.70866141732283472" right="0.70866141732283472" top="0.98425196850393704" bottom="0.98425196850393704" header="0.39370078740157483" footer="0.47244094488188981"/>
  <pageSetup paperSize="9" orientation="landscape" r:id="rId1"/>
  <headerFooter>
    <oddHeader>&amp;R&amp;G</oddHeader>
    <oddFooter>&amp;L&amp;9Dokument Zentraler Einkauf
Erstellt D. Conradi&amp;R&amp;9&amp;F, &amp;P / &amp;N
Stand: Juni 2026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108"/>
  <sheetViews>
    <sheetView zoomScaleNormal="100" workbookViewId="0">
      <pane ySplit="9" topLeftCell="A10" activePane="bottomLeft" state="frozen"/>
      <selection pane="bottomLeft" activeCell="B7" sqref="B7"/>
    </sheetView>
  </sheetViews>
  <sheetFormatPr baseColWidth="10" defaultRowHeight="12.75" x14ac:dyDescent="0.2"/>
  <cols>
    <col min="1" max="1" width="5.5703125" style="2" customWidth="1"/>
    <col min="2" max="2" width="32.7109375" style="2" customWidth="1"/>
    <col min="3" max="3" width="42.85546875" style="2" customWidth="1"/>
    <col min="4" max="4" width="8.7109375" style="14" customWidth="1"/>
    <col min="5" max="5" width="8.7109375" style="15" customWidth="1"/>
    <col min="6" max="6" width="38.5703125" style="10" customWidth="1"/>
    <col min="7" max="7" width="12.42578125" style="11" customWidth="1"/>
    <col min="8" max="8" width="17.5703125" style="12" customWidth="1"/>
    <col min="9" max="16384" width="11.42578125" style="10"/>
  </cols>
  <sheetData>
    <row r="2" spans="1:8" x14ac:dyDescent="0.2">
      <c r="A2" s="1" t="s">
        <v>8</v>
      </c>
    </row>
    <row r="4" spans="1:8" x14ac:dyDescent="0.2">
      <c r="A4" s="1" t="s">
        <v>138</v>
      </c>
    </row>
    <row r="5" spans="1:8" x14ac:dyDescent="0.2">
      <c r="A5" s="1" t="s">
        <v>139</v>
      </c>
    </row>
    <row r="6" spans="1:8" x14ac:dyDescent="0.2">
      <c r="A6" s="1" t="s">
        <v>140</v>
      </c>
    </row>
    <row r="7" spans="1:8" x14ac:dyDescent="0.2">
      <c r="C7" s="16"/>
    </row>
    <row r="8" spans="1:8" ht="25.5" customHeight="1" x14ac:dyDescent="0.2">
      <c r="B8" s="16"/>
      <c r="C8" s="16"/>
      <c r="F8" s="94" t="s">
        <v>6</v>
      </c>
      <c r="G8" s="95"/>
      <c r="H8" s="96"/>
    </row>
    <row r="9" spans="1:8" s="13" customFormat="1" ht="38.25" x14ac:dyDescent="0.2">
      <c r="A9" s="17" t="s">
        <v>0</v>
      </c>
      <c r="B9" s="18" t="s">
        <v>1</v>
      </c>
      <c r="C9" s="18" t="s">
        <v>2</v>
      </c>
      <c r="D9" s="17" t="s">
        <v>3</v>
      </c>
      <c r="E9" s="88" t="s">
        <v>7</v>
      </c>
      <c r="F9" s="18" t="s">
        <v>23</v>
      </c>
      <c r="G9" s="22" t="s">
        <v>5</v>
      </c>
      <c r="H9" s="23" t="s">
        <v>4</v>
      </c>
    </row>
    <row r="10" spans="1:8" ht="25.5" customHeight="1" x14ac:dyDescent="0.2">
      <c r="A10" s="38" t="s">
        <v>9</v>
      </c>
      <c r="B10" s="39" t="s">
        <v>25</v>
      </c>
      <c r="C10" s="40"/>
      <c r="D10" s="41"/>
      <c r="E10" s="19"/>
      <c r="F10" s="24"/>
      <c r="G10" s="25"/>
      <c r="H10" s="26" t="str">
        <f>IF(SUM(H12:H29)=0,"",SUM(H12:H29))</f>
        <v/>
      </c>
    </row>
    <row r="11" spans="1:8" ht="25.5" customHeight="1" x14ac:dyDescent="0.2">
      <c r="A11" s="27"/>
      <c r="B11" s="42" t="s">
        <v>26</v>
      </c>
      <c r="C11" s="42"/>
      <c r="D11" s="43"/>
      <c r="E11" s="21"/>
      <c r="F11" s="27"/>
      <c r="G11" s="28"/>
      <c r="H11" s="29"/>
    </row>
    <row r="12" spans="1:8" ht="38.25" customHeight="1" x14ac:dyDescent="0.2">
      <c r="A12" s="44">
        <v>1</v>
      </c>
      <c r="B12" s="45" t="s">
        <v>27</v>
      </c>
      <c r="C12" s="46" t="s">
        <v>28</v>
      </c>
      <c r="D12" s="48" t="s">
        <v>29</v>
      </c>
      <c r="E12" s="74">
        <v>350</v>
      </c>
      <c r="F12" s="4"/>
      <c r="G12" s="3"/>
      <c r="H12" s="30" t="str">
        <f>IF(G12="","",E12*G12)</f>
        <v/>
      </c>
    </row>
    <row r="13" spans="1:8" ht="51" x14ac:dyDescent="0.2">
      <c r="A13" s="44">
        <v>2</v>
      </c>
      <c r="B13" s="45" t="s">
        <v>30</v>
      </c>
      <c r="C13" s="46" t="s">
        <v>31</v>
      </c>
      <c r="D13" s="48" t="s">
        <v>29</v>
      </c>
      <c r="E13" s="74">
        <v>674</v>
      </c>
      <c r="F13" s="4"/>
      <c r="G13" s="3"/>
      <c r="H13" s="30" t="str">
        <f t="shared" ref="H13:H29" si="0">IF(G13="","",E13*G13)</f>
        <v/>
      </c>
    </row>
    <row r="14" spans="1:8" ht="38.25" x14ac:dyDescent="0.2">
      <c r="A14" s="44">
        <v>3</v>
      </c>
      <c r="B14" s="45" t="s">
        <v>32</v>
      </c>
      <c r="C14" s="46" t="s">
        <v>33</v>
      </c>
      <c r="D14" s="48" t="s">
        <v>29</v>
      </c>
      <c r="E14" s="74">
        <v>720</v>
      </c>
      <c r="F14" s="4"/>
      <c r="G14" s="3"/>
      <c r="H14" s="30" t="str">
        <f t="shared" si="0"/>
        <v/>
      </c>
    </row>
    <row r="15" spans="1:8" ht="38.25" customHeight="1" x14ac:dyDescent="0.2">
      <c r="A15" s="44">
        <v>4</v>
      </c>
      <c r="B15" s="45" t="s">
        <v>34</v>
      </c>
      <c r="C15" s="46" t="s">
        <v>35</v>
      </c>
      <c r="D15" s="48" t="s">
        <v>29</v>
      </c>
      <c r="E15" s="74">
        <v>370</v>
      </c>
      <c r="F15" s="4"/>
      <c r="G15" s="3"/>
      <c r="H15" s="30" t="str">
        <f t="shared" si="0"/>
        <v/>
      </c>
    </row>
    <row r="16" spans="1:8" ht="38.25" customHeight="1" x14ac:dyDescent="0.2">
      <c r="A16" s="44">
        <v>5</v>
      </c>
      <c r="B16" s="45" t="s">
        <v>36</v>
      </c>
      <c r="C16" s="46" t="s">
        <v>37</v>
      </c>
      <c r="D16" s="48" t="s">
        <v>29</v>
      </c>
      <c r="E16" s="74">
        <v>205</v>
      </c>
      <c r="F16" s="4"/>
      <c r="G16" s="3"/>
      <c r="H16" s="30" t="str">
        <f t="shared" si="0"/>
        <v/>
      </c>
    </row>
    <row r="17" spans="1:8" ht="51" x14ac:dyDescent="0.2">
      <c r="A17" s="44">
        <v>6</v>
      </c>
      <c r="B17" s="45" t="s">
        <v>38</v>
      </c>
      <c r="C17" s="45" t="s">
        <v>39</v>
      </c>
      <c r="D17" s="49" t="s">
        <v>29</v>
      </c>
      <c r="E17" s="74">
        <v>512</v>
      </c>
      <c r="F17" s="4"/>
      <c r="G17" s="3"/>
      <c r="H17" s="30" t="str">
        <f t="shared" si="0"/>
        <v/>
      </c>
    </row>
    <row r="18" spans="1:8" ht="38.25" x14ac:dyDescent="0.2">
      <c r="A18" s="44">
        <v>7</v>
      </c>
      <c r="B18" s="45" t="s">
        <v>40</v>
      </c>
      <c r="C18" s="45" t="s">
        <v>127</v>
      </c>
      <c r="D18" s="49" t="s">
        <v>29</v>
      </c>
      <c r="E18" s="74">
        <v>210</v>
      </c>
      <c r="F18" s="4"/>
      <c r="G18" s="3"/>
      <c r="H18" s="30" t="str">
        <f t="shared" si="0"/>
        <v/>
      </c>
    </row>
    <row r="19" spans="1:8" ht="38.25" customHeight="1" x14ac:dyDescent="0.2">
      <c r="A19" s="44">
        <v>8</v>
      </c>
      <c r="B19" s="45" t="s">
        <v>41</v>
      </c>
      <c r="C19" s="46" t="s">
        <v>42</v>
      </c>
      <c r="D19" s="48" t="s">
        <v>29</v>
      </c>
      <c r="E19" s="74">
        <v>100</v>
      </c>
      <c r="F19" s="4"/>
      <c r="G19" s="3"/>
      <c r="H19" s="30" t="str">
        <f t="shared" si="0"/>
        <v/>
      </c>
    </row>
    <row r="20" spans="1:8" ht="38.25" customHeight="1" x14ac:dyDescent="0.2">
      <c r="A20" s="44">
        <v>9</v>
      </c>
      <c r="B20" s="45" t="s">
        <v>141</v>
      </c>
      <c r="C20" s="46" t="s">
        <v>142</v>
      </c>
      <c r="D20" s="48" t="s">
        <v>29</v>
      </c>
      <c r="E20" s="74">
        <v>250</v>
      </c>
      <c r="F20" s="4"/>
      <c r="G20" s="3"/>
      <c r="H20" s="30" t="str">
        <f t="shared" si="0"/>
        <v/>
      </c>
    </row>
    <row r="21" spans="1:8" ht="38.25" customHeight="1" x14ac:dyDescent="0.2">
      <c r="A21" s="44">
        <v>10</v>
      </c>
      <c r="B21" s="45" t="s">
        <v>143</v>
      </c>
      <c r="C21" s="46" t="s">
        <v>144</v>
      </c>
      <c r="D21" s="48" t="s">
        <v>29</v>
      </c>
      <c r="E21" s="74">
        <v>250</v>
      </c>
      <c r="F21" s="4"/>
      <c r="G21" s="3"/>
      <c r="H21" s="30" t="str">
        <f t="shared" si="0"/>
        <v/>
      </c>
    </row>
    <row r="22" spans="1:8" ht="38.25" customHeight="1" x14ac:dyDescent="0.2">
      <c r="A22" s="44">
        <v>11</v>
      </c>
      <c r="B22" s="45" t="s">
        <v>43</v>
      </c>
      <c r="C22" s="46" t="s">
        <v>44</v>
      </c>
      <c r="D22" s="48" t="s">
        <v>29</v>
      </c>
      <c r="E22" s="74">
        <v>354</v>
      </c>
      <c r="F22" s="4"/>
      <c r="G22" s="3"/>
      <c r="H22" s="30" t="str">
        <f t="shared" si="0"/>
        <v/>
      </c>
    </row>
    <row r="23" spans="1:8" ht="25.5" customHeight="1" x14ac:dyDescent="0.2">
      <c r="A23" s="89"/>
      <c r="B23" s="90" t="s">
        <v>126</v>
      </c>
      <c r="C23" s="91"/>
      <c r="D23" s="92"/>
      <c r="E23" s="71"/>
      <c r="F23" s="76"/>
      <c r="G23" s="77"/>
      <c r="H23" s="78" t="str">
        <f t="shared" si="0"/>
        <v/>
      </c>
    </row>
    <row r="24" spans="1:8" ht="38.25" customHeight="1" x14ac:dyDescent="0.2">
      <c r="A24" s="44">
        <v>12</v>
      </c>
      <c r="B24" s="45" t="s">
        <v>40</v>
      </c>
      <c r="C24" s="45" t="s">
        <v>127</v>
      </c>
      <c r="D24" s="48" t="s">
        <v>29</v>
      </c>
      <c r="E24" s="74">
        <v>335</v>
      </c>
      <c r="F24" s="4"/>
      <c r="G24" s="3"/>
      <c r="H24" s="30" t="str">
        <f t="shared" si="0"/>
        <v/>
      </c>
    </row>
    <row r="25" spans="1:8" ht="25.5" x14ac:dyDescent="0.2">
      <c r="A25" s="47"/>
      <c r="B25" s="47" t="s">
        <v>45</v>
      </c>
      <c r="C25" s="47"/>
      <c r="D25" s="43"/>
      <c r="E25" s="70"/>
      <c r="F25" s="76"/>
      <c r="G25" s="77"/>
      <c r="H25" s="78" t="str">
        <f t="shared" si="0"/>
        <v/>
      </c>
    </row>
    <row r="26" spans="1:8" ht="38.25" customHeight="1" x14ac:dyDescent="0.2">
      <c r="A26" s="48">
        <v>13</v>
      </c>
      <c r="B26" s="45" t="s">
        <v>46</v>
      </c>
      <c r="C26" s="46" t="s">
        <v>47</v>
      </c>
      <c r="D26" s="48" t="s">
        <v>29</v>
      </c>
      <c r="E26" s="74">
        <v>5600</v>
      </c>
      <c r="F26" s="4"/>
      <c r="G26" s="3"/>
      <c r="H26" s="30" t="str">
        <f t="shared" si="0"/>
        <v/>
      </c>
    </row>
    <row r="27" spans="1:8" ht="38.25" customHeight="1" x14ac:dyDescent="0.2">
      <c r="A27" s="48">
        <v>14</v>
      </c>
      <c r="B27" s="45" t="s">
        <v>48</v>
      </c>
      <c r="C27" s="46" t="s">
        <v>49</v>
      </c>
      <c r="D27" s="48" t="s">
        <v>29</v>
      </c>
      <c r="E27" s="74">
        <v>2990</v>
      </c>
      <c r="F27" s="4"/>
      <c r="G27" s="3"/>
      <c r="H27" s="30" t="str">
        <f t="shared" si="0"/>
        <v/>
      </c>
    </row>
    <row r="28" spans="1:8" ht="38.25" customHeight="1" x14ac:dyDescent="0.2">
      <c r="A28" s="48">
        <v>15</v>
      </c>
      <c r="B28" s="45" t="s">
        <v>50</v>
      </c>
      <c r="C28" s="46" t="s">
        <v>51</v>
      </c>
      <c r="D28" s="48" t="s">
        <v>29</v>
      </c>
      <c r="E28" s="74">
        <v>710</v>
      </c>
      <c r="F28" s="4"/>
      <c r="G28" s="3"/>
      <c r="H28" s="30" t="str">
        <f t="shared" si="0"/>
        <v/>
      </c>
    </row>
    <row r="29" spans="1:8" ht="38.25" customHeight="1" x14ac:dyDescent="0.2">
      <c r="A29" s="49">
        <v>16</v>
      </c>
      <c r="B29" s="45" t="s">
        <v>52</v>
      </c>
      <c r="C29" s="45" t="s">
        <v>53</v>
      </c>
      <c r="D29" s="48" t="s">
        <v>29</v>
      </c>
      <c r="E29" s="74">
        <v>5100</v>
      </c>
      <c r="F29" s="4"/>
      <c r="G29" s="3"/>
      <c r="H29" s="30" t="str">
        <f t="shared" si="0"/>
        <v/>
      </c>
    </row>
    <row r="30" spans="1:8" ht="25.5" customHeight="1" x14ac:dyDescent="0.2">
      <c r="A30" s="50" t="s">
        <v>10</v>
      </c>
      <c r="B30" s="39" t="s">
        <v>54</v>
      </c>
      <c r="C30" s="51"/>
      <c r="D30" s="79"/>
      <c r="E30" s="72"/>
      <c r="F30" s="5"/>
      <c r="G30" s="6"/>
      <c r="H30" s="31" t="str">
        <f>IF(SUM(H32:H46)=0,"",SUM(H32:H46))</f>
        <v/>
      </c>
    </row>
    <row r="31" spans="1:8" ht="25.5" customHeight="1" x14ac:dyDescent="0.2">
      <c r="A31" s="27"/>
      <c r="B31" s="52" t="s">
        <v>55</v>
      </c>
      <c r="C31" s="42"/>
      <c r="D31" s="80"/>
      <c r="E31" s="71"/>
      <c r="F31" s="7"/>
      <c r="G31" s="8"/>
      <c r="H31" s="32"/>
    </row>
    <row r="32" spans="1:8" ht="38.25" customHeight="1" x14ac:dyDescent="0.2">
      <c r="A32" s="44">
        <v>1</v>
      </c>
      <c r="B32" s="45" t="s">
        <v>56</v>
      </c>
      <c r="C32" s="45" t="s">
        <v>57</v>
      </c>
      <c r="D32" s="48" t="s">
        <v>29</v>
      </c>
      <c r="E32" s="74">
        <v>1848</v>
      </c>
      <c r="F32" s="4"/>
      <c r="G32" s="3"/>
      <c r="H32" s="30" t="str">
        <f t="shared" ref="H32:H62" si="1">IF(G32="","",E32*G32)</f>
        <v/>
      </c>
    </row>
    <row r="33" spans="1:8" ht="38.25" customHeight="1" x14ac:dyDescent="0.2">
      <c r="A33" s="44">
        <v>2</v>
      </c>
      <c r="B33" s="45" t="s">
        <v>58</v>
      </c>
      <c r="C33" s="45" t="s">
        <v>124</v>
      </c>
      <c r="D33" s="48" t="s">
        <v>29</v>
      </c>
      <c r="E33" s="74">
        <v>1600</v>
      </c>
      <c r="F33" s="4"/>
      <c r="G33" s="3"/>
      <c r="H33" s="30" t="str">
        <f t="shared" si="1"/>
        <v/>
      </c>
    </row>
    <row r="34" spans="1:8" ht="38.25" customHeight="1" x14ac:dyDescent="0.2">
      <c r="A34" s="44">
        <v>3</v>
      </c>
      <c r="B34" s="45" t="s">
        <v>59</v>
      </c>
      <c r="C34" s="45" t="s">
        <v>125</v>
      </c>
      <c r="D34" s="48" t="s">
        <v>29</v>
      </c>
      <c r="E34" s="74">
        <v>1200</v>
      </c>
      <c r="F34" s="4"/>
      <c r="G34" s="3"/>
      <c r="H34" s="30" t="str">
        <f t="shared" si="1"/>
        <v/>
      </c>
    </row>
    <row r="35" spans="1:8" ht="38.25" customHeight="1" x14ac:dyDescent="0.2">
      <c r="A35" s="44">
        <v>4</v>
      </c>
      <c r="B35" s="45" t="s">
        <v>128</v>
      </c>
      <c r="C35" s="45" t="s">
        <v>129</v>
      </c>
      <c r="D35" s="48" t="s">
        <v>29</v>
      </c>
      <c r="E35" s="74">
        <v>625</v>
      </c>
      <c r="F35" s="4"/>
      <c r="G35" s="3"/>
      <c r="H35" s="30" t="str">
        <f t="shared" si="1"/>
        <v/>
      </c>
    </row>
    <row r="36" spans="1:8" ht="38.25" customHeight="1" x14ac:dyDescent="0.2">
      <c r="A36" s="44">
        <v>5</v>
      </c>
      <c r="B36" s="45" t="s">
        <v>145</v>
      </c>
      <c r="C36" s="45" t="s">
        <v>146</v>
      </c>
      <c r="D36" s="48" t="s">
        <v>29</v>
      </c>
      <c r="E36" s="74">
        <v>600</v>
      </c>
      <c r="F36" s="4"/>
      <c r="G36" s="3"/>
      <c r="H36" s="30" t="str">
        <f t="shared" si="1"/>
        <v/>
      </c>
    </row>
    <row r="37" spans="1:8" ht="38.25" customHeight="1" x14ac:dyDescent="0.2">
      <c r="A37" s="44">
        <v>6</v>
      </c>
      <c r="B37" s="45" t="s">
        <v>60</v>
      </c>
      <c r="C37" s="45" t="s">
        <v>61</v>
      </c>
      <c r="D37" s="48" t="s">
        <v>29</v>
      </c>
      <c r="E37" s="74">
        <v>1807.45</v>
      </c>
      <c r="F37" s="4"/>
      <c r="G37" s="3"/>
      <c r="H37" s="30" t="str">
        <f t="shared" si="1"/>
        <v/>
      </c>
    </row>
    <row r="38" spans="1:8" ht="38.25" customHeight="1" x14ac:dyDescent="0.2">
      <c r="A38" s="44">
        <v>7</v>
      </c>
      <c r="B38" s="45" t="s">
        <v>62</v>
      </c>
      <c r="C38" s="45" t="s">
        <v>63</v>
      </c>
      <c r="D38" s="48" t="s">
        <v>29</v>
      </c>
      <c r="E38" s="74">
        <v>1023.4</v>
      </c>
      <c r="F38" s="4"/>
      <c r="G38" s="3"/>
      <c r="H38" s="30" t="str">
        <f t="shared" si="1"/>
        <v/>
      </c>
    </row>
    <row r="39" spans="1:8" ht="38.25" customHeight="1" x14ac:dyDescent="0.2">
      <c r="A39" s="44">
        <v>8</v>
      </c>
      <c r="B39" s="45" t="s">
        <v>64</v>
      </c>
      <c r="C39" s="45" t="s">
        <v>65</v>
      </c>
      <c r="D39" s="48" t="s">
        <v>29</v>
      </c>
      <c r="E39" s="74">
        <v>884</v>
      </c>
      <c r="F39" s="4"/>
      <c r="G39" s="3"/>
      <c r="H39" s="30" t="str">
        <f t="shared" si="1"/>
        <v/>
      </c>
    </row>
    <row r="40" spans="1:8" ht="25.5" x14ac:dyDescent="0.2">
      <c r="A40" s="47"/>
      <c r="B40" s="42" t="s">
        <v>66</v>
      </c>
      <c r="C40" s="43"/>
      <c r="D40" s="80"/>
      <c r="E40" s="71"/>
      <c r="F40" s="76"/>
      <c r="G40" s="77"/>
      <c r="H40" s="78" t="str">
        <f t="shared" si="1"/>
        <v/>
      </c>
    </row>
    <row r="41" spans="1:8" ht="38.25" x14ac:dyDescent="0.2">
      <c r="A41" s="48">
        <v>9</v>
      </c>
      <c r="B41" s="45" t="s">
        <v>67</v>
      </c>
      <c r="C41" s="46" t="s">
        <v>68</v>
      </c>
      <c r="D41" s="48" t="s">
        <v>29</v>
      </c>
      <c r="E41" s="74">
        <v>120</v>
      </c>
      <c r="F41" s="4"/>
      <c r="G41" s="3"/>
      <c r="H41" s="30" t="str">
        <f t="shared" si="1"/>
        <v/>
      </c>
    </row>
    <row r="42" spans="1:8" ht="51" x14ac:dyDescent="0.2">
      <c r="A42" s="48">
        <v>10</v>
      </c>
      <c r="B42" s="45" t="s">
        <v>69</v>
      </c>
      <c r="C42" s="46" t="s">
        <v>70</v>
      </c>
      <c r="D42" s="48" t="s">
        <v>29</v>
      </c>
      <c r="E42" s="74">
        <v>768</v>
      </c>
      <c r="F42" s="4"/>
      <c r="G42" s="3"/>
      <c r="H42" s="30" t="str">
        <f t="shared" si="1"/>
        <v/>
      </c>
    </row>
    <row r="43" spans="1:8" ht="38.25" customHeight="1" x14ac:dyDescent="0.2">
      <c r="A43" s="48">
        <v>11</v>
      </c>
      <c r="B43" s="45" t="s">
        <v>71</v>
      </c>
      <c r="C43" s="46" t="s">
        <v>72</v>
      </c>
      <c r="D43" s="48" t="s">
        <v>29</v>
      </c>
      <c r="E43" s="74">
        <v>1550</v>
      </c>
      <c r="F43" s="4"/>
      <c r="G43" s="3"/>
      <c r="H43" s="30" t="str">
        <f t="shared" si="1"/>
        <v/>
      </c>
    </row>
    <row r="44" spans="1:8" ht="38.25" x14ac:dyDescent="0.2">
      <c r="A44" s="48">
        <v>12</v>
      </c>
      <c r="B44" s="45" t="s">
        <v>73</v>
      </c>
      <c r="C44" s="46" t="s">
        <v>74</v>
      </c>
      <c r="D44" s="48" t="s">
        <v>29</v>
      </c>
      <c r="E44" s="74">
        <v>130</v>
      </c>
      <c r="F44" s="4"/>
      <c r="G44" s="3"/>
      <c r="H44" s="30" t="str">
        <f t="shared" si="1"/>
        <v/>
      </c>
    </row>
    <row r="45" spans="1:8" ht="25.5" customHeight="1" x14ac:dyDescent="0.2">
      <c r="A45" s="47"/>
      <c r="B45" s="42" t="s">
        <v>75</v>
      </c>
      <c r="C45" s="43"/>
      <c r="D45" s="62"/>
      <c r="E45" s="70"/>
      <c r="F45" s="76"/>
      <c r="G45" s="77"/>
      <c r="H45" s="78" t="str">
        <f t="shared" si="1"/>
        <v/>
      </c>
    </row>
    <row r="46" spans="1:8" ht="38.25" customHeight="1" x14ac:dyDescent="0.2">
      <c r="A46" s="48">
        <v>13</v>
      </c>
      <c r="B46" s="45" t="s">
        <v>76</v>
      </c>
      <c r="C46" s="46" t="s">
        <v>77</v>
      </c>
      <c r="D46" s="48" t="s">
        <v>29</v>
      </c>
      <c r="E46" s="74">
        <v>385</v>
      </c>
      <c r="F46" s="4"/>
      <c r="G46" s="3"/>
      <c r="H46" s="30" t="str">
        <f t="shared" si="1"/>
        <v/>
      </c>
    </row>
    <row r="47" spans="1:8" ht="25.5" customHeight="1" x14ac:dyDescent="0.2">
      <c r="A47" s="50" t="s">
        <v>21</v>
      </c>
      <c r="B47" s="39" t="s">
        <v>24</v>
      </c>
      <c r="C47" s="53"/>
      <c r="D47" s="81"/>
      <c r="E47" s="72"/>
      <c r="F47" s="37" t="s">
        <v>137</v>
      </c>
      <c r="G47" s="6"/>
      <c r="H47" s="26" t="str">
        <f>IF(SUM(H48:H87)=0,"",SUM(H48:H87))</f>
        <v/>
      </c>
    </row>
    <row r="48" spans="1:8" ht="25.5" customHeight="1" x14ac:dyDescent="0.2">
      <c r="A48" s="54"/>
      <c r="B48" s="55" t="s">
        <v>78</v>
      </c>
      <c r="C48" s="56"/>
      <c r="D48" s="20"/>
      <c r="E48" s="20"/>
      <c r="F48" s="36"/>
      <c r="G48" s="34"/>
      <c r="H48" s="29"/>
    </row>
    <row r="49" spans="1:8" ht="38.25" customHeight="1" x14ac:dyDescent="0.2">
      <c r="A49" s="57">
        <v>1</v>
      </c>
      <c r="B49" s="58" t="s">
        <v>79</v>
      </c>
      <c r="C49" s="58"/>
      <c r="D49" s="49" t="s">
        <v>105</v>
      </c>
      <c r="E49" s="75">
        <v>591</v>
      </c>
      <c r="F49" s="4"/>
      <c r="G49" s="3"/>
      <c r="H49" s="30" t="str">
        <f t="shared" si="1"/>
        <v/>
      </c>
    </row>
    <row r="50" spans="1:8" ht="38.25" customHeight="1" x14ac:dyDescent="0.2">
      <c r="A50" s="57">
        <v>2</v>
      </c>
      <c r="B50" s="58" t="s">
        <v>147</v>
      </c>
      <c r="C50" s="58" t="s">
        <v>148</v>
      </c>
      <c r="D50" s="49" t="s">
        <v>105</v>
      </c>
      <c r="E50" s="75">
        <v>100</v>
      </c>
      <c r="F50" s="4"/>
      <c r="G50" s="3"/>
      <c r="H50" s="30" t="str">
        <f t="shared" si="1"/>
        <v/>
      </c>
    </row>
    <row r="51" spans="1:8" ht="38.25" customHeight="1" x14ac:dyDescent="0.2">
      <c r="A51" s="59">
        <v>3</v>
      </c>
      <c r="B51" s="58" t="s">
        <v>80</v>
      </c>
      <c r="C51" s="60" t="s">
        <v>149</v>
      </c>
      <c r="D51" s="49" t="s">
        <v>105</v>
      </c>
      <c r="E51" s="75">
        <v>560</v>
      </c>
      <c r="F51" s="4"/>
      <c r="G51" s="3"/>
      <c r="H51" s="30" t="str">
        <f t="shared" si="1"/>
        <v/>
      </c>
    </row>
    <row r="52" spans="1:8" ht="38.25" customHeight="1" x14ac:dyDescent="0.2">
      <c r="A52" s="57">
        <v>4</v>
      </c>
      <c r="B52" s="58" t="s">
        <v>81</v>
      </c>
      <c r="C52" s="58"/>
      <c r="D52" s="49" t="s">
        <v>105</v>
      </c>
      <c r="E52" s="75">
        <v>441</v>
      </c>
      <c r="F52" s="4"/>
      <c r="G52" s="3"/>
      <c r="H52" s="30" t="str">
        <f t="shared" si="1"/>
        <v/>
      </c>
    </row>
    <row r="53" spans="1:8" ht="38.25" customHeight="1" x14ac:dyDescent="0.2">
      <c r="A53" s="59">
        <v>5</v>
      </c>
      <c r="B53" s="61" t="s">
        <v>82</v>
      </c>
      <c r="C53" s="61"/>
      <c r="D53" s="49" t="s">
        <v>105</v>
      </c>
      <c r="E53" s="75">
        <v>129</v>
      </c>
      <c r="F53" s="4"/>
      <c r="G53" s="3"/>
      <c r="H53" s="30" t="str">
        <f t="shared" si="1"/>
        <v/>
      </c>
    </row>
    <row r="54" spans="1:8" ht="38.25" customHeight="1" x14ac:dyDescent="0.2">
      <c r="A54" s="57">
        <v>6</v>
      </c>
      <c r="B54" s="61" t="s">
        <v>83</v>
      </c>
      <c r="C54" s="61"/>
      <c r="D54" s="49" t="s">
        <v>105</v>
      </c>
      <c r="E54" s="75">
        <v>355</v>
      </c>
      <c r="F54" s="4"/>
      <c r="G54" s="3"/>
      <c r="H54" s="30" t="str">
        <f t="shared" si="1"/>
        <v/>
      </c>
    </row>
    <row r="55" spans="1:8" ht="38.25" customHeight="1" x14ac:dyDescent="0.2">
      <c r="A55" s="59">
        <v>7</v>
      </c>
      <c r="B55" s="58" t="s">
        <v>122</v>
      </c>
      <c r="C55" s="60"/>
      <c r="D55" s="49" t="s">
        <v>105</v>
      </c>
      <c r="E55" s="75">
        <v>705</v>
      </c>
      <c r="F55" s="4"/>
      <c r="G55" s="3"/>
      <c r="H55" s="30" t="str">
        <f t="shared" si="1"/>
        <v/>
      </c>
    </row>
    <row r="56" spans="1:8" ht="38.25" customHeight="1" x14ac:dyDescent="0.2">
      <c r="A56" s="57">
        <v>8</v>
      </c>
      <c r="B56" s="45" t="s">
        <v>84</v>
      </c>
      <c r="C56" s="60"/>
      <c r="D56" s="49" t="s">
        <v>105</v>
      </c>
      <c r="E56" s="75">
        <v>202</v>
      </c>
      <c r="F56" s="4"/>
      <c r="G56" s="3"/>
      <c r="H56" s="30" t="str">
        <f t="shared" si="1"/>
        <v/>
      </c>
    </row>
    <row r="57" spans="1:8" ht="38.25" customHeight="1" x14ac:dyDescent="0.2">
      <c r="A57" s="59">
        <v>9</v>
      </c>
      <c r="B57" s="58" t="s">
        <v>85</v>
      </c>
      <c r="C57" s="58"/>
      <c r="D57" s="49" t="s">
        <v>105</v>
      </c>
      <c r="E57" s="75">
        <v>431</v>
      </c>
      <c r="F57" s="4"/>
      <c r="G57" s="3"/>
      <c r="H57" s="30" t="str">
        <f t="shared" si="1"/>
        <v/>
      </c>
    </row>
    <row r="58" spans="1:8" ht="38.25" customHeight="1" x14ac:dyDescent="0.2">
      <c r="A58" s="57">
        <v>10</v>
      </c>
      <c r="B58" s="58" t="s">
        <v>86</v>
      </c>
      <c r="C58" s="61"/>
      <c r="D58" s="49" t="s">
        <v>105</v>
      </c>
      <c r="E58" s="75">
        <v>201</v>
      </c>
      <c r="F58" s="4"/>
      <c r="G58" s="3"/>
      <c r="H58" s="30" t="str">
        <f t="shared" si="1"/>
        <v/>
      </c>
    </row>
    <row r="59" spans="1:8" ht="38.25" customHeight="1" x14ac:dyDescent="0.2">
      <c r="A59" s="59">
        <v>11</v>
      </c>
      <c r="B59" s="58" t="s">
        <v>87</v>
      </c>
      <c r="C59" s="60"/>
      <c r="D59" s="49" t="s">
        <v>105</v>
      </c>
      <c r="E59" s="75">
        <v>258</v>
      </c>
      <c r="F59" s="4"/>
      <c r="G59" s="3"/>
      <c r="H59" s="30" t="str">
        <f t="shared" si="1"/>
        <v/>
      </c>
    </row>
    <row r="60" spans="1:8" ht="38.25" customHeight="1" x14ac:dyDescent="0.2">
      <c r="A60" s="59">
        <v>12</v>
      </c>
      <c r="B60" s="58" t="s">
        <v>150</v>
      </c>
      <c r="C60" s="60"/>
      <c r="D60" s="49" t="s">
        <v>29</v>
      </c>
      <c r="E60" s="75">
        <v>250</v>
      </c>
      <c r="F60" s="4"/>
      <c r="G60" s="3"/>
      <c r="H60" s="30" t="str">
        <f t="shared" si="1"/>
        <v/>
      </c>
    </row>
    <row r="61" spans="1:8" ht="38.25" customHeight="1" x14ac:dyDescent="0.2">
      <c r="A61" s="59">
        <v>13</v>
      </c>
      <c r="B61" s="58" t="s">
        <v>151</v>
      </c>
      <c r="C61" s="60"/>
      <c r="D61" s="49" t="s">
        <v>29</v>
      </c>
      <c r="E61" s="75">
        <v>20</v>
      </c>
      <c r="F61" s="4"/>
      <c r="G61" s="3"/>
      <c r="H61" s="30" t="str">
        <f t="shared" si="1"/>
        <v/>
      </c>
    </row>
    <row r="62" spans="1:8" ht="25.5" customHeight="1" x14ac:dyDescent="0.2">
      <c r="A62" s="62"/>
      <c r="B62" s="52" t="s">
        <v>88</v>
      </c>
      <c r="C62" s="63"/>
      <c r="D62" s="82"/>
      <c r="E62" s="73"/>
      <c r="F62" s="76"/>
      <c r="G62" s="77"/>
      <c r="H62" s="78" t="str">
        <f t="shared" si="1"/>
        <v/>
      </c>
    </row>
    <row r="63" spans="1:8" ht="38.25" customHeight="1" x14ac:dyDescent="0.2">
      <c r="A63" s="48">
        <v>14</v>
      </c>
      <c r="B63" s="45" t="s">
        <v>89</v>
      </c>
      <c r="C63" s="65"/>
      <c r="D63" s="83" t="s">
        <v>105</v>
      </c>
      <c r="E63" s="75">
        <v>1525</v>
      </c>
      <c r="F63" s="4"/>
      <c r="G63" s="3"/>
      <c r="H63" s="30" t="str">
        <f t="shared" ref="H63:H107" si="2">IF(G63="","",E63*G63)</f>
        <v/>
      </c>
    </row>
    <row r="64" spans="1:8" ht="38.25" customHeight="1" x14ac:dyDescent="0.2">
      <c r="A64" s="48">
        <v>15</v>
      </c>
      <c r="B64" s="45" t="s">
        <v>152</v>
      </c>
      <c r="C64" s="65"/>
      <c r="D64" s="83" t="s">
        <v>29</v>
      </c>
      <c r="E64" s="75">
        <v>40</v>
      </c>
      <c r="F64" s="4"/>
      <c r="G64" s="3"/>
      <c r="H64" s="30" t="str">
        <f t="shared" si="2"/>
        <v/>
      </c>
    </row>
    <row r="65" spans="1:8" ht="38.25" customHeight="1" x14ac:dyDescent="0.2">
      <c r="A65" s="48">
        <v>16</v>
      </c>
      <c r="B65" s="45" t="s">
        <v>153</v>
      </c>
      <c r="C65" s="65"/>
      <c r="D65" s="83" t="s">
        <v>105</v>
      </c>
      <c r="E65" s="75">
        <v>100</v>
      </c>
      <c r="F65" s="4"/>
      <c r="G65" s="3"/>
      <c r="H65" s="30" t="str">
        <f t="shared" si="2"/>
        <v/>
      </c>
    </row>
    <row r="66" spans="1:8" ht="38.25" customHeight="1" x14ac:dyDescent="0.2">
      <c r="A66" s="48">
        <v>17</v>
      </c>
      <c r="B66" s="45" t="s">
        <v>90</v>
      </c>
      <c r="C66" s="65"/>
      <c r="D66" s="83" t="s">
        <v>105</v>
      </c>
      <c r="E66" s="75">
        <v>1275</v>
      </c>
      <c r="F66" s="4"/>
      <c r="G66" s="3"/>
      <c r="H66" s="30" t="str">
        <f t="shared" si="2"/>
        <v/>
      </c>
    </row>
    <row r="67" spans="1:8" ht="38.25" customHeight="1" x14ac:dyDescent="0.2">
      <c r="A67" s="48">
        <v>18</v>
      </c>
      <c r="B67" s="45" t="s">
        <v>154</v>
      </c>
      <c r="C67" s="65"/>
      <c r="D67" s="83" t="s">
        <v>105</v>
      </c>
      <c r="E67" s="75">
        <v>20</v>
      </c>
      <c r="F67" s="4"/>
      <c r="G67" s="3"/>
      <c r="H67" s="30" t="str">
        <f t="shared" si="2"/>
        <v/>
      </c>
    </row>
    <row r="68" spans="1:8" ht="38.25" customHeight="1" x14ac:dyDescent="0.2">
      <c r="A68" s="48">
        <v>19</v>
      </c>
      <c r="B68" s="45" t="s">
        <v>155</v>
      </c>
      <c r="C68" s="65"/>
      <c r="D68" s="83" t="s">
        <v>105</v>
      </c>
      <c r="E68" s="75">
        <v>20</v>
      </c>
      <c r="F68" s="4"/>
      <c r="G68" s="3"/>
      <c r="H68" s="30" t="str">
        <f t="shared" si="2"/>
        <v/>
      </c>
    </row>
    <row r="69" spans="1:8" ht="38.25" customHeight="1" x14ac:dyDescent="0.2">
      <c r="A69" s="48">
        <v>20</v>
      </c>
      <c r="B69" s="45" t="s">
        <v>91</v>
      </c>
      <c r="C69" s="65"/>
      <c r="D69" s="49" t="s">
        <v>105</v>
      </c>
      <c r="E69" s="75">
        <v>405</v>
      </c>
      <c r="F69" s="4"/>
      <c r="G69" s="3"/>
      <c r="H69" s="30" t="str">
        <f t="shared" si="2"/>
        <v/>
      </c>
    </row>
    <row r="70" spans="1:8" ht="38.25" customHeight="1" x14ac:dyDescent="0.2">
      <c r="A70" s="48">
        <v>21</v>
      </c>
      <c r="B70" s="46" t="s">
        <v>92</v>
      </c>
      <c r="C70" s="65"/>
      <c r="D70" s="83" t="s">
        <v>105</v>
      </c>
      <c r="E70" s="75">
        <v>410</v>
      </c>
      <c r="F70" s="4"/>
      <c r="G70" s="3"/>
      <c r="H70" s="30" t="str">
        <f t="shared" si="2"/>
        <v/>
      </c>
    </row>
    <row r="71" spans="1:8" ht="38.25" customHeight="1" x14ac:dyDescent="0.2">
      <c r="A71" s="48">
        <v>22</v>
      </c>
      <c r="B71" s="45" t="s">
        <v>93</v>
      </c>
      <c r="C71" s="65"/>
      <c r="D71" s="49" t="s">
        <v>105</v>
      </c>
      <c r="E71" s="75">
        <v>610</v>
      </c>
      <c r="F71" s="4"/>
      <c r="G71" s="3"/>
      <c r="H71" s="30" t="str">
        <f t="shared" si="2"/>
        <v/>
      </c>
    </row>
    <row r="72" spans="1:8" ht="38.25" customHeight="1" x14ac:dyDescent="0.2">
      <c r="A72" s="48">
        <v>23</v>
      </c>
      <c r="B72" s="45" t="s">
        <v>130</v>
      </c>
      <c r="C72" s="65"/>
      <c r="D72" s="49" t="s">
        <v>105</v>
      </c>
      <c r="E72" s="75">
        <v>1435</v>
      </c>
      <c r="F72" s="4"/>
      <c r="G72" s="3"/>
      <c r="H72" s="30" t="str">
        <f t="shared" si="2"/>
        <v/>
      </c>
    </row>
    <row r="73" spans="1:8" ht="38.25" customHeight="1" x14ac:dyDescent="0.2">
      <c r="A73" s="48">
        <v>24</v>
      </c>
      <c r="B73" s="45" t="s">
        <v>131</v>
      </c>
      <c r="C73" s="65" t="s">
        <v>132</v>
      </c>
      <c r="D73" s="49" t="s">
        <v>29</v>
      </c>
      <c r="E73" s="75">
        <v>7100</v>
      </c>
      <c r="F73" s="4"/>
      <c r="G73" s="3"/>
      <c r="H73" s="30" t="str">
        <f t="shared" si="2"/>
        <v/>
      </c>
    </row>
    <row r="74" spans="1:8" ht="38.25" customHeight="1" x14ac:dyDescent="0.2">
      <c r="A74" s="48">
        <v>25</v>
      </c>
      <c r="B74" s="45" t="s">
        <v>94</v>
      </c>
      <c r="C74" s="65"/>
      <c r="D74" s="49" t="s">
        <v>105</v>
      </c>
      <c r="E74" s="75">
        <v>1275</v>
      </c>
      <c r="F74" s="4"/>
      <c r="G74" s="3"/>
      <c r="H74" s="30" t="str">
        <f t="shared" si="2"/>
        <v/>
      </c>
    </row>
    <row r="75" spans="1:8" ht="38.25" customHeight="1" x14ac:dyDescent="0.2">
      <c r="A75" s="48">
        <v>26</v>
      </c>
      <c r="B75" s="46" t="s">
        <v>95</v>
      </c>
      <c r="C75" s="65"/>
      <c r="D75" s="83" t="s">
        <v>105</v>
      </c>
      <c r="E75" s="75">
        <v>195</v>
      </c>
      <c r="F75" s="4"/>
      <c r="G75" s="3"/>
      <c r="H75" s="30" t="str">
        <f t="shared" si="2"/>
        <v/>
      </c>
    </row>
    <row r="76" spans="1:8" ht="25.5" customHeight="1" x14ac:dyDescent="0.2">
      <c r="A76" s="62"/>
      <c r="B76" s="52" t="s">
        <v>96</v>
      </c>
      <c r="C76" s="64"/>
      <c r="D76" s="84"/>
      <c r="E76" s="73"/>
      <c r="F76" s="76"/>
      <c r="G76" s="77"/>
      <c r="H76" s="78" t="str">
        <f t="shared" si="2"/>
        <v/>
      </c>
    </row>
    <row r="77" spans="1:8" ht="38.25" customHeight="1" x14ac:dyDescent="0.2">
      <c r="A77" s="48">
        <v>27</v>
      </c>
      <c r="B77" s="46" t="s">
        <v>97</v>
      </c>
      <c r="C77" s="65"/>
      <c r="D77" s="49" t="s">
        <v>105</v>
      </c>
      <c r="E77" s="75">
        <v>320</v>
      </c>
      <c r="F77" s="4"/>
      <c r="G77" s="3"/>
      <c r="H77" s="30" t="str">
        <f t="shared" si="2"/>
        <v/>
      </c>
    </row>
    <row r="78" spans="1:8" ht="38.25" customHeight="1" x14ac:dyDescent="0.2">
      <c r="A78" s="48">
        <v>28</v>
      </c>
      <c r="B78" s="46" t="s">
        <v>98</v>
      </c>
      <c r="C78" s="65"/>
      <c r="D78" s="49" t="s">
        <v>105</v>
      </c>
      <c r="E78" s="75">
        <v>317</v>
      </c>
      <c r="F78" s="4"/>
      <c r="G78" s="3"/>
      <c r="H78" s="30" t="str">
        <f t="shared" si="2"/>
        <v/>
      </c>
    </row>
    <row r="79" spans="1:8" ht="38.25" customHeight="1" x14ac:dyDescent="0.2">
      <c r="A79" s="48">
        <v>29</v>
      </c>
      <c r="B79" s="46" t="s">
        <v>133</v>
      </c>
      <c r="C79" s="65"/>
      <c r="D79" s="49" t="s">
        <v>105</v>
      </c>
      <c r="E79" s="75">
        <v>181</v>
      </c>
      <c r="F79" s="4"/>
      <c r="G79" s="3"/>
      <c r="H79" s="30" t="str">
        <f t="shared" si="2"/>
        <v/>
      </c>
    </row>
    <row r="80" spans="1:8" ht="38.25" customHeight="1" x14ac:dyDescent="0.2">
      <c r="A80" s="48">
        <v>30</v>
      </c>
      <c r="B80" s="46" t="s">
        <v>99</v>
      </c>
      <c r="C80" s="65"/>
      <c r="D80" s="49" t="s">
        <v>105</v>
      </c>
      <c r="E80" s="75">
        <v>236</v>
      </c>
      <c r="F80" s="4"/>
      <c r="G80" s="3"/>
      <c r="H80" s="30" t="str">
        <f t="shared" si="2"/>
        <v/>
      </c>
    </row>
    <row r="81" spans="1:8" ht="38.25" customHeight="1" x14ac:dyDescent="0.2">
      <c r="A81" s="48">
        <v>31</v>
      </c>
      <c r="B81" s="46" t="s">
        <v>100</v>
      </c>
      <c r="C81" s="65"/>
      <c r="D81" s="49" t="s">
        <v>105</v>
      </c>
      <c r="E81" s="75">
        <v>800</v>
      </c>
      <c r="F81" s="4"/>
      <c r="G81" s="3"/>
      <c r="H81" s="30" t="str">
        <f t="shared" si="2"/>
        <v/>
      </c>
    </row>
    <row r="82" spans="1:8" ht="38.25" customHeight="1" x14ac:dyDescent="0.2">
      <c r="A82" s="48">
        <v>32</v>
      </c>
      <c r="B82" s="46" t="s">
        <v>123</v>
      </c>
      <c r="C82" s="65"/>
      <c r="D82" s="49" t="s">
        <v>105</v>
      </c>
      <c r="E82" s="75">
        <v>120</v>
      </c>
      <c r="F82" s="4"/>
      <c r="G82" s="3"/>
      <c r="H82" s="30" t="str">
        <f t="shared" si="2"/>
        <v/>
      </c>
    </row>
    <row r="83" spans="1:8" ht="38.25" customHeight="1" x14ac:dyDescent="0.2">
      <c r="A83" s="48">
        <v>33</v>
      </c>
      <c r="B83" s="46" t="s">
        <v>101</v>
      </c>
      <c r="C83" s="65"/>
      <c r="D83" s="49" t="s">
        <v>105</v>
      </c>
      <c r="E83" s="75">
        <v>685</v>
      </c>
      <c r="F83" s="4"/>
      <c r="G83" s="3"/>
      <c r="H83" s="30" t="str">
        <f t="shared" si="2"/>
        <v/>
      </c>
    </row>
    <row r="84" spans="1:8" ht="38.25" customHeight="1" x14ac:dyDescent="0.2">
      <c r="A84" s="48">
        <v>34</v>
      </c>
      <c r="B84" s="46" t="s">
        <v>102</v>
      </c>
      <c r="C84" s="65"/>
      <c r="D84" s="49" t="s">
        <v>105</v>
      </c>
      <c r="E84" s="75">
        <v>252</v>
      </c>
      <c r="F84" s="4"/>
      <c r="G84" s="3"/>
      <c r="H84" s="30" t="str">
        <f t="shared" si="2"/>
        <v/>
      </c>
    </row>
    <row r="85" spans="1:8" ht="38.25" customHeight="1" x14ac:dyDescent="0.2">
      <c r="A85" s="48">
        <v>35</v>
      </c>
      <c r="B85" s="45" t="s">
        <v>103</v>
      </c>
      <c r="C85" s="65"/>
      <c r="D85" s="49" t="s">
        <v>105</v>
      </c>
      <c r="E85" s="75">
        <v>572</v>
      </c>
      <c r="F85" s="4"/>
      <c r="G85" s="3"/>
      <c r="H85" s="30" t="str">
        <f t="shared" si="2"/>
        <v/>
      </c>
    </row>
    <row r="86" spans="1:8" ht="38.25" customHeight="1" x14ac:dyDescent="0.2">
      <c r="A86" s="48">
        <v>36</v>
      </c>
      <c r="B86" s="45" t="s">
        <v>157</v>
      </c>
      <c r="C86" s="65" t="s">
        <v>156</v>
      </c>
      <c r="D86" s="49" t="s">
        <v>29</v>
      </c>
      <c r="E86" s="75">
        <v>250</v>
      </c>
      <c r="F86" s="4"/>
      <c r="G86" s="3"/>
      <c r="H86" s="30" t="str">
        <f t="shared" si="2"/>
        <v/>
      </c>
    </row>
    <row r="87" spans="1:8" ht="38.25" customHeight="1" x14ac:dyDescent="0.2">
      <c r="A87" s="48">
        <v>37</v>
      </c>
      <c r="B87" s="46" t="s">
        <v>104</v>
      </c>
      <c r="C87" s="65" t="s">
        <v>158</v>
      </c>
      <c r="D87" s="49" t="s">
        <v>29</v>
      </c>
      <c r="E87" s="74">
        <v>1730</v>
      </c>
      <c r="F87" s="4"/>
      <c r="G87" s="3"/>
      <c r="H87" s="30" t="str">
        <f t="shared" si="2"/>
        <v/>
      </c>
    </row>
    <row r="88" spans="1:8" ht="25.5" customHeight="1" x14ac:dyDescent="0.2">
      <c r="A88" s="50" t="s">
        <v>22</v>
      </c>
      <c r="B88" s="39" t="s">
        <v>106</v>
      </c>
      <c r="C88" s="66"/>
      <c r="D88" s="85"/>
      <c r="E88" s="72"/>
      <c r="F88" s="35"/>
      <c r="G88" s="6"/>
      <c r="H88" s="26" t="str">
        <f>IF(SUM(H89:H107)=0,"",SUM(H89:H107))</f>
        <v/>
      </c>
    </row>
    <row r="89" spans="1:8" ht="25.5" customHeight="1" x14ac:dyDescent="0.2">
      <c r="A89" s="64"/>
      <c r="B89" s="42" t="s">
        <v>120</v>
      </c>
      <c r="C89" s="64"/>
      <c r="D89" s="20"/>
      <c r="E89" s="20"/>
      <c r="F89" s="36"/>
      <c r="G89" s="34"/>
      <c r="H89" s="29"/>
    </row>
    <row r="90" spans="1:8" ht="38.25" customHeight="1" x14ac:dyDescent="0.2">
      <c r="A90" s="86">
        <v>1</v>
      </c>
      <c r="B90" s="45" t="s">
        <v>107</v>
      </c>
      <c r="C90" s="87" t="s">
        <v>108</v>
      </c>
      <c r="D90" s="49" t="s">
        <v>29</v>
      </c>
      <c r="E90" s="74">
        <v>490</v>
      </c>
      <c r="F90" s="4"/>
      <c r="G90" s="3"/>
      <c r="H90" s="30" t="str">
        <f t="shared" si="2"/>
        <v/>
      </c>
    </row>
    <row r="91" spans="1:8" ht="38.25" customHeight="1" x14ac:dyDescent="0.2">
      <c r="A91" s="86">
        <v>2</v>
      </c>
      <c r="B91" s="45" t="s">
        <v>109</v>
      </c>
      <c r="C91" s="87" t="s">
        <v>108</v>
      </c>
      <c r="D91" s="49" t="s">
        <v>29</v>
      </c>
      <c r="E91" s="74">
        <v>415</v>
      </c>
      <c r="F91" s="4"/>
      <c r="G91" s="3"/>
      <c r="H91" s="30" t="str">
        <f t="shared" si="2"/>
        <v/>
      </c>
    </row>
    <row r="92" spans="1:8" ht="38.25" customHeight="1" x14ac:dyDescent="0.2">
      <c r="A92" s="86">
        <v>3</v>
      </c>
      <c r="B92" s="45" t="s">
        <v>110</v>
      </c>
      <c r="C92" s="87" t="s">
        <v>108</v>
      </c>
      <c r="D92" s="49" t="s">
        <v>29</v>
      </c>
      <c r="E92" s="74">
        <v>515</v>
      </c>
      <c r="F92" s="4"/>
      <c r="G92" s="3"/>
      <c r="H92" s="30" t="str">
        <f t="shared" si="2"/>
        <v/>
      </c>
    </row>
    <row r="93" spans="1:8" ht="38.25" customHeight="1" x14ac:dyDescent="0.2">
      <c r="A93" s="86">
        <v>4</v>
      </c>
      <c r="B93" s="45" t="s">
        <v>111</v>
      </c>
      <c r="C93" s="87" t="s">
        <v>108</v>
      </c>
      <c r="D93" s="49" t="s">
        <v>29</v>
      </c>
      <c r="E93" s="74">
        <v>1277.5</v>
      </c>
      <c r="F93" s="4"/>
      <c r="G93" s="3"/>
      <c r="H93" s="30" t="str">
        <f t="shared" si="2"/>
        <v/>
      </c>
    </row>
    <row r="94" spans="1:8" ht="38.25" customHeight="1" x14ac:dyDescent="0.2">
      <c r="A94" s="86">
        <v>5</v>
      </c>
      <c r="B94" s="45" t="s">
        <v>112</v>
      </c>
      <c r="C94" s="87" t="s">
        <v>108</v>
      </c>
      <c r="D94" s="49" t="s">
        <v>29</v>
      </c>
      <c r="E94" s="74">
        <v>572</v>
      </c>
      <c r="F94" s="4"/>
      <c r="G94" s="3"/>
      <c r="H94" s="30" t="str">
        <f t="shared" si="2"/>
        <v/>
      </c>
    </row>
    <row r="95" spans="1:8" ht="25.5" customHeight="1" x14ac:dyDescent="0.2">
      <c r="A95" s="67"/>
      <c r="B95" s="27" t="s">
        <v>113</v>
      </c>
      <c r="C95" s="68"/>
      <c r="D95" s="80"/>
      <c r="E95" s="71"/>
      <c r="F95" s="7"/>
      <c r="G95" s="77"/>
      <c r="H95" s="78" t="str">
        <f t="shared" si="2"/>
        <v/>
      </c>
    </row>
    <row r="96" spans="1:8" ht="38.25" customHeight="1" x14ac:dyDescent="0.2">
      <c r="A96" s="86">
        <v>6</v>
      </c>
      <c r="B96" s="45" t="s">
        <v>114</v>
      </c>
      <c r="C96" s="69" t="s">
        <v>134</v>
      </c>
      <c r="D96" s="49" t="s">
        <v>29</v>
      </c>
      <c r="E96" s="74">
        <v>173</v>
      </c>
      <c r="F96" s="4"/>
      <c r="G96" s="3"/>
      <c r="H96" s="30" t="str">
        <f t="shared" si="2"/>
        <v/>
      </c>
    </row>
    <row r="97" spans="1:8" ht="38.25" customHeight="1" x14ac:dyDescent="0.2">
      <c r="A97" s="86">
        <v>7</v>
      </c>
      <c r="B97" s="45" t="s">
        <v>114</v>
      </c>
      <c r="C97" s="93" t="s">
        <v>160</v>
      </c>
      <c r="D97" s="49" t="s">
        <v>29</v>
      </c>
      <c r="E97" s="74">
        <v>800</v>
      </c>
      <c r="F97" s="4"/>
      <c r="G97" s="3"/>
      <c r="H97" s="30" t="str">
        <f t="shared" si="2"/>
        <v/>
      </c>
    </row>
    <row r="98" spans="1:8" ht="38.25" customHeight="1" x14ac:dyDescent="0.2">
      <c r="A98" s="86">
        <v>8</v>
      </c>
      <c r="B98" s="45" t="s">
        <v>114</v>
      </c>
      <c r="C98" s="69" t="s">
        <v>115</v>
      </c>
      <c r="D98" s="49" t="s">
        <v>29</v>
      </c>
      <c r="E98" s="74">
        <v>108</v>
      </c>
      <c r="F98" s="4"/>
      <c r="G98" s="3"/>
      <c r="H98" s="30" t="str">
        <f t="shared" si="2"/>
        <v/>
      </c>
    </row>
    <row r="99" spans="1:8" ht="38.25" customHeight="1" x14ac:dyDescent="0.2">
      <c r="A99" s="86">
        <v>9</v>
      </c>
      <c r="B99" s="45" t="s">
        <v>116</v>
      </c>
      <c r="C99" s="93" t="s">
        <v>161</v>
      </c>
      <c r="D99" s="49" t="s">
        <v>29</v>
      </c>
      <c r="E99" s="74">
        <v>3840</v>
      </c>
      <c r="F99" s="4"/>
      <c r="G99" s="3"/>
      <c r="H99" s="30" t="str">
        <f t="shared" si="2"/>
        <v/>
      </c>
    </row>
    <row r="100" spans="1:8" ht="38.25" customHeight="1" x14ac:dyDescent="0.2">
      <c r="A100" s="86">
        <v>10</v>
      </c>
      <c r="B100" s="45" t="s">
        <v>116</v>
      </c>
      <c r="C100" s="69" t="s">
        <v>117</v>
      </c>
      <c r="D100" s="49" t="s">
        <v>29</v>
      </c>
      <c r="E100" s="74">
        <v>136</v>
      </c>
      <c r="F100" s="4"/>
      <c r="G100" s="3"/>
      <c r="H100" s="30" t="str">
        <f t="shared" si="2"/>
        <v/>
      </c>
    </row>
    <row r="101" spans="1:8" ht="25.5" customHeight="1" x14ac:dyDescent="0.2">
      <c r="A101" s="67"/>
      <c r="B101" s="42" t="s">
        <v>163</v>
      </c>
      <c r="C101" s="64"/>
      <c r="D101" s="80"/>
      <c r="E101" s="71"/>
      <c r="F101" s="7"/>
      <c r="G101" s="77"/>
      <c r="H101" s="78"/>
    </row>
    <row r="102" spans="1:8" ht="38.25" customHeight="1" x14ac:dyDescent="0.2">
      <c r="A102" s="86">
        <v>11</v>
      </c>
      <c r="B102" s="87" t="s">
        <v>121</v>
      </c>
      <c r="C102" s="93" t="s">
        <v>162</v>
      </c>
      <c r="D102" s="49" t="s">
        <v>29</v>
      </c>
      <c r="E102" s="74">
        <v>1899</v>
      </c>
      <c r="F102" s="4"/>
      <c r="G102" s="3"/>
      <c r="H102" s="30" t="str">
        <f t="shared" si="2"/>
        <v/>
      </c>
    </row>
    <row r="103" spans="1:8" ht="38.25" customHeight="1" x14ac:dyDescent="0.2">
      <c r="A103" s="86">
        <v>12</v>
      </c>
      <c r="B103" s="87" t="s">
        <v>118</v>
      </c>
      <c r="C103" s="93" t="s">
        <v>162</v>
      </c>
      <c r="D103" s="49" t="s">
        <v>29</v>
      </c>
      <c r="E103" s="74">
        <v>4212</v>
      </c>
      <c r="F103" s="4"/>
      <c r="G103" s="3"/>
      <c r="H103" s="30" t="str">
        <f t="shared" si="2"/>
        <v/>
      </c>
    </row>
    <row r="104" spans="1:8" ht="38.25" customHeight="1" x14ac:dyDescent="0.2">
      <c r="A104" s="86">
        <v>13</v>
      </c>
      <c r="B104" s="87" t="s">
        <v>119</v>
      </c>
      <c r="C104" s="93" t="s">
        <v>162</v>
      </c>
      <c r="D104" s="49" t="s">
        <v>29</v>
      </c>
      <c r="E104" s="74">
        <v>2443.5</v>
      </c>
      <c r="F104" s="4"/>
      <c r="G104" s="3"/>
      <c r="H104" s="30" t="str">
        <f t="shared" si="2"/>
        <v/>
      </c>
    </row>
    <row r="105" spans="1:8" ht="38.25" customHeight="1" x14ac:dyDescent="0.2">
      <c r="A105" s="86">
        <v>14</v>
      </c>
      <c r="B105" s="87" t="s">
        <v>135</v>
      </c>
      <c r="C105" s="93" t="s">
        <v>162</v>
      </c>
      <c r="D105" s="49" t="s">
        <v>29</v>
      </c>
      <c r="E105" s="74">
        <v>2443.5</v>
      </c>
      <c r="F105" s="4"/>
      <c r="G105" s="3"/>
      <c r="H105" s="30" t="str">
        <f t="shared" si="2"/>
        <v/>
      </c>
    </row>
    <row r="106" spans="1:8" ht="38.25" customHeight="1" x14ac:dyDescent="0.2">
      <c r="A106" s="86">
        <v>15</v>
      </c>
      <c r="B106" s="87" t="s">
        <v>112</v>
      </c>
      <c r="C106" s="93" t="s">
        <v>162</v>
      </c>
      <c r="D106" s="49" t="s">
        <v>29</v>
      </c>
      <c r="E106" s="74">
        <v>2416.5</v>
      </c>
      <c r="F106" s="4"/>
      <c r="G106" s="3"/>
      <c r="H106" s="30" t="str">
        <f t="shared" si="2"/>
        <v/>
      </c>
    </row>
    <row r="107" spans="1:8" ht="38.25" customHeight="1" x14ac:dyDescent="0.2">
      <c r="A107" s="86">
        <v>16</v>
      </c>
      <c r="B107" s="87" t="s">
        <v>159</v>
      </c>
      <c r="C107" s="93" t="s">
        <v>162</v>
      </c>
      <c r="D107" s="49" t="s">
        <v>29</v>
      </c>
      <c r="E107" s="74">
        <v>1687.5</v>
      </c>
      <c r="F107" s="4"/>
      <c r="G107" s="3"/>
      <c r="H107" s="30" t="str">
        <f t="shared" si="2"/>
        <v/>
      </c>
    </row>
    <row r="108" spans="1:8" ht="38.25" customHeight="1" x14ac:dyDescent="0.2">
      <c r="D108" s="2"/>
      <c r="H108" s="33" t="str">
        <f>IF(SUM(H10,H30,H47,H88)=0,"",SUM(H10,H30,H47,H88))</f>
        <v/>
      </c>
    </row>
  </sheetData>
  <sheetProtection algorithmName="SHA-512" hashValue="vhZKpk1NU+1eVXGGpd011YXKoDB8IVvAt6SkFaMi7Ws6LxEx7XlGaOmKeHt8QhPf8o0tn7itttzkMpMzID//VQ==" saltValue="snQj+o8L3GQoOtZPC1efeA==" spinCount="100000" sheet="1" formatCells="0" formatColumns="0" formatRows="0"/>
  <mergeCells count="1">
    <mergeCell ref="F8:H8"/>
  </mergeCells>
  <phoneticPr fontId="2" type="noConversion"/>
  <pageMargins left="0.39370078740157483" right="0.39370078740157483" top="0.98425196850393704" bottom="0.98425196850393704" header="0.39370078740157483" footer="0.47244094488188981"/>
  <pageSetup paperSize="9" scale="85" orientation="landscape" r:id="rId1"/>
  <headerFooter>
    <oddHeader>&amp;R&amp;G</oddHeader>
    <oddFooter>&amp;L&amp;9Dokument Zentraler Einkauf
Erstellt D. Conradi&amp;R&amp;9&amp;F, &amp;P / &amp;N
Stand: Juni 2026</oddFooter>
  </headerFooter>
  <rowBreaks count="6" manualBreakCount="6">
    <brk id="29" max="16383" man="1"/>
    <brk id="39" max="16383" man="1"/>
    <brk id="46" max="16383" man="1"/>
    <brk id="61" max="16383" man="1"/>
    <brk id="75" max="16383" man="1"/>
    <brk id="87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Information</vt:lpstr>
      <vt:lpstr>Leistungsverzeichnis</vt:lpstr>
      <vt:lpstr>Leistungsverzeichnis!Drucktitel</vt:lpstr>
    </vt:vector>
  </TitlesOfParts>
  <Company>PIER Service &amp; Consulting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kschneider</dc:creator>
  <cp:lastModifiedBy>Conradi, Daniel</cp:lastModifiedBy>
  <cp:lastPrinted>2026-06-25T11:21:41Z</cp:lastPrinted>
  <dcterms:created xsi:type="dcterms:W3CDTF">2012-06-05T11:30:12Z</dcterms:created>
  <dcterms:modified xsi:type="dcterms:W3CDTF">2026-06-29T10:50:01Z</dcterms:modified>
</cp:coreProperties>
</file>